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"/>
    </mc:Choice>
  </mc:AlternateContent>
  <bookViews>
    <workbookView xWindow="120" yWindow="90" windowWidth="19035" windowHeight="11505"/>
  </bookViews>
  <sheets>
    <sheet name="приложение 15 иные мбт " sheetId="2" r:id="rId1"/>
  </sheets>
  <definedNames>
    <definedName name="_xlnm._FilterDatabase" localSheetId="0" hidden="1">'приложение 15 иные мбт '!$B$13:$E$29</definedName>
  </definedNames>
  <calcPr calcId="152511" iterate="1"/>
</workbook>
</file>

<file path=xl/calcChain.xml><?xml version="1.0" encoding="utf-8"?>
<calcChain xmlns="http://schemas.openxmlformats.org/spreadsheetml/2006/main">
  <c r="D23" i="2" l="1"/>
  <c r="E23" i="2" l="1"/>
  <c r="E24" i="2"/>
  <c r="D29" i="2" l="1"/>
  <c r="C29" i="2"/>
  <c r="E15" i="2"/>
  <c r="E16" i="2"/>
  <c r="E17" i="2"/>
  <c r="E18" i="2"/>
  <c r="E19" i="2"/>
  <c r="E20" i="2"/>
  <c r="E21" i="2"/>
  <c r="E22" i="2"/>
  <c r="E25" i="2"/>
  <c r="E26" i="2"/>
  <c r="E27" i="2"/>
  <c r="E28" i="2"/>
  <c r="E14" i="2"/>
  <c r="E29" i="2" l="1"/>
  <c r="C25" i="2"/>
</calcChain>
</file>

<file path=xl/sharedStrings.xml><?xml version="1.0" encoding="utf-8"?>
<sst xmlns="http://schemas.openxmlformats.org/spreadsheetml/2006/main" count="30" uniqueCount="27">
  <si>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</si>
  <si>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</si>
  <si>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</si>
  <si>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</si>
  <si>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</si>
  <si>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</si>
  <si>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</si>
  <si>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</si>
  <si>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</si>
  <si>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</si>
  <si>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</si>
  <si>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</si>
  <si>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</si>
  <si>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</si>
  <si>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получаемые из бюджета муниципального района в бюджет городского поселения Игрим на 2022 год</t>
  </si>
  <si>
    <t>ИТОГО на 2022 год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</si>
  <si>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</si>
  <si>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</si>
  <si>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</si>
  <si>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Уточненный план</t>
  </si>
  <si>
    <t>Всего на 2022 год</t>
  </si>
  <si>
    <t>Сумма уточнения</t>
  </si>
  <si>
    <t>Иные межбюджетные трансферты, передаваемые из бюджета муниципального района в бюджет поселения на Расходы за счет средств резервного фонда Правительства ХМАО-Югры Распоряжение № 515-рп от 08.09.2020 года (в целях оплаты задолж орган коммунал. комплекса за потребленные топливно-энергетические ресурсы перед гарантирующими поставщиками))</t>
  </si>
  <si>
    <t>Иные межбюджетные трансферты, передаваемые из бюджета муниципального района в бюджет поселения на На увеличение бюджетных ассигнований в целях обеспечения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года</t>
  </si>
  <si>
    <t>Приложение № 8</t>
  </si>
  <si>
    <t>от 29.12.2022 г.  № 289</t>
  </si>
  <si>
    <t>от 28.12.2021 г.  №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</si>
</sst>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1"/>
  <sheetViews>
    <sheetView tabSelected="1" zoomScaleNormal="100" workbookViewId="0">
      <selection activeCell="E5" sqref="E5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4" width="10.85546875" style="3" customWidth="1"/>
    <col min="5" max="5" width="10.285156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E1" s="10" t="s">
        <v>24</v>
      </c>
      <c r="I1" s="2"/>
    </row>
    <row r="2" spans="2:14" s="1" customFormat="1" ht="12.75" customHeight="1" x14ac:dyDescent="0.2">
      <c r="E2" s="10" t="s">
        <v>0</v>
      </c>
      <c r="I2" s="2"/>
    </row>
    <row r="3" spans="2:14" s="1" customFormat="1" ht="12.75" customHeight="1" x14ac:dyDescent="0.2">
      <c r="E3" s="10" t="s">
        <v>1</v>
      </c>
      <c r="I3" s="2"/>
    </row>
    <row r="4" spans="2:14" s="1" customFormat="1" ht="14.25" customHeight="1" x14ac:dyDescent="0.2">
      <c r="E4" s="9" t="s">
        <v>25</v>
      </c>
      <c r="I4" s="2"/>
    </row>
    <row r="5" spans="2:14" s="1" customFormat="1" ht="14.25" customHeight="1" x14ac:dyDescent="0.2">
      <c r="D5" s="9"/>
      <c r="I5" s="2"/>
    </row>
    <row r="6" spans="2:14" s="1" customFormat="1" ht="12.75" customHeight="1" x14ac:dyDescent="0.2">
      <c r="E6" s="10" t="s">
        <v>18</v>
      </c>
      <c r="I6" s="2"/>
    </row>
    <row r="7" spans="2:14" s="1" customFormat="1" ht="12.75" customHeight="1" x14ac:dyDescent="0.2">
      <c r="E7" s="10" t="s">
        <v>0</v>
      </c>
      <c r="I7" s="2"/>
    </row>
    <row r="8" spans="2:14" s="1" customFormat="1" ht="12.75" customHeight="1" x14ac:dyDescent="0.2">
      <c r="E8" s="10" t="s">
        <v>1</v>
      </c>
      <c r="I8" s="2"/>
    </row>
    <row r="9" spans="2:14" s="1" customFormat="1" ht="14.25" customHeight="1" x14ac:dyDescent="0.2">
      <c r="C9" s="9"/>
      <c r="E9" s="9" t="s">
        <v>26</v>
      </c>
      <c r="I9" s="2"/>
    </row>
    <row r="10" spans="2:14" s="1" customFormat="1" ht="14.25" customHeight="1" x14ac:dyDescent="0.2">
      <c r="D10" s="9"/>
      <c r="I10" s="2"/>
    </row>
    <row r="11" spans="2:14" ht="29.25" customHeight="1" x14ac:dyDescent="0.25">
      <c r="B11" s="20" t="s">
        <v>14</v>
      </c>
      <c r="C11" s="20"/>
      <c r="D11" s="7"/>
      <c r="E11" s="7"/>
      <c r="F11" s="7"/>
      <c r="G11" s="7"/>
      <c r="H11" s="7"/>
      <c r="I11" s="7"/>
      <c r="J11" s="7"/>
      <c r="K11" s="8"/>
      <c r="L11" s="8"/>
      <c r="M11" s="8"/>
      <c r="N11" s="8"/>
    </row>
    <row r="12" spans="2:14" ht="12.75" customHeight="1" x14ac:dyDescent="0.2">
      <c r="C12" s="11" t="s">
        <v>3</v>
      </c>
    </row>
    <row r="13" spans="2:14" s="4" customFormat="1" ht="26.25" x14ac:dyDescent="0.25">
      <c r="B13" s="19" t="s">
        <v>2</v>
      </c>
      <c r="C13" s="18" t="s">
        <v>20</v>
      </c>
      <c r="D13" s="18" t="s">
        <v>21</v>
      </c>
      <c r="E13" s="18" t="s">
        <v>19</v>
      </c>
    </row>
    <row r="14" spans="2:14" s="4" customFormat="1" ht="67.5" hidden="1" customHeight="1" x14ac:dyDescent="0.2">
      <c r="B14" s="5" t="s">
        <v>8</v>
      </c>
      <c r="C14" s="16"/>
      <c r="D14" s="16"/>
      <c r="E14" s="16">
        <f>C14+D14</f>
        <v>0</v>
      </c>
    </row>
    <row r="15" spans="2:14" s="4" customFormat="1" ht="89.25" x14ac:dyDescent="0.2">
      <c r="B15" s="5" t="s">
        <v>16</v>
      </c>
      <c r="C15" s="16">
        <v>1724.6</v>
      </c>
      <c r="D15" s="16">
        <v>984</v>
      </c>
      <c r="E15" s="16">
        <f t="shared" ref="E15:E28" si="0">C15+D15</f>
        <v>2708.6</v>
      </c>
    </row>
    <row r="16" spans="2:14" s="12" customFormat="1" ht="76.5" x14ac:dyDescent="0.25">
      <c r="B16" s="13" t="s">
        <v>5</v>
      </c>
      <c r="C16" s="16">
        <v>1468.3</v>
      </c>
      <c r="D16" s="16">
        <v>-1468.3</v>
      </c>
      <c r="E16" s="16">
        <f t="shared" si="0"/>
        <v>0</v>
      </c>
    </row>
    <row r="17" spans="2:6" s="4" customFormat="1" ht="57" hidden="1" customHeight="1" x14ac:dyDescent="0.2">
      <c r="B17" s="5" t="s">
        <v>10</v>
      </c>
      <c r="C17" s="16"/>
      <c r="D17" s="16"/>
      <c r="E17" s="16">
        <f t="shared" si="0"/>
        <v>0</v>
      </c>
    </row>
    <row r="18" spans="2:6" s="4" customFormat="1" ht="95.25" customHeight="1" x14ac:dyDescent="0.2">
      <c r="B18" s="5" t="s">
        <v>6</v>
      </c>
      <c r="C18" s="16">
        <v>20</v>
      </c>
      <c r="D18" s="16"/>
      <c r="E18" s="16">
        <f t="shared" si="0"/>
        <v>20</v>
      </c>
    </row>
    <row r="19" spans="2:6" s="4" customFormat="1" ht="54" hidden="1" customHeight="1" x14ac:dyDescent="0.2">
      <c r="B19" s="5" t="s">
        <v>7</v>
      </c>
      <c r="C19" s="16"/>
      <c r="D19" s="16"/>
      <c r="E19" s="16">
        <f t="shared" si="0"/>
        <v>0</v>
      </c>
    </row>
    <row r="20" spans="2:6" ht="55.5" customHeight="1" x14ac:dyDescent="0.2">
      <c r="B20" s="5" t="s">
        <v>7</v>
      </c>
      <c r="C20" s="16">
        <v>116.2</v>
      </c>
      <c r="D20" s="16"/>
      <c r="E20" s="16">
        <f t="shared" si="0"/>
        <v>116.2</v>
      </c>
    </row>
    <row r="21" spans="2:6" s="4" customFormat="1" ht="30" customHeight="1" x14ac:dyDescent="0.2">
      <c r="B21" s="5" t="s">
        <v>9</v>
      </c>
      <c r="C21" s="16">
        <v>157</v>
      </c>
      <c r="D21" s="16">
        <v>481</v>
      </c>
      <c r="E21" s="16">
        <f t="shared" si="0"/>
        <v>638</v>
      </c>
    </row>
    <row r="22" spans="2:6" s="4" customFormat="1" ht="25.5" hidden="1" x14ac:dyDescent="0.2">
      <c r="B22" s="5" t="s">
        <v>11</v>
      </c>
      <c r="C22" s="16"/>
      <c r="D22" s="16"/>
      <c r="E22" s="16">
        <f t="shared" si="0"/>
        <v>0</v>
      </c>
    </row>
    <row r="23" spans="2:6" s="4" customFormat="1" ht="63.75" x14ac:dyDescent="0.2">
      <c r="B23" s="5" t="s">
        <v>23</v>
      </c>
      <c r="C23" s="16"/>
      <c r="D23" s="16">
        <f>487.7+1097.6+375.2</f>
        <v>1960.5</v>
      </c>
      <c r="E23" s="16">
        <f t="shared" ref="E23" si="1">C23+D23</f>
        <v>1960.5</v>
      </c>
    </row>
    <row r="24" spans="2:6" s="4" customFormat="1" ht="63.75" x14ac:dyDescent="0.2">
      <c r="B24" s="5" t="s">
        <v>22</v>
      </c>
      <c r="C24" s="16"/>
      <c r="D24" s="16">
        <v>12700</v>
      </c>
      <c r="E24" s="16">
        <f t="shared" ref="E24" si="2">C24+D24</f>
        <v>12700</v>
      </c>
    </row>
    <row r="25" spans="2:6" ht="51" x14ac:dyDescent="0.2">
      <c r="B25" s="17" t="s">
        <v>17</v>
      </c>
      <c r="C25" s="16">
        <f>10481.2+6701.1</f>
        <v>17182.300000000003</v>
      </c>
      <c r="D25" s="16">
        <v>1909.1</v>
      </c>
      <c r="E25" s="16">
        <f t="shared" si="0"/>
        <v>19091.400000000001</v>
      </c>
    </row>
    <row r="26" spans="2:6" ht="94.5" customHeight="1" x14ac:dyDescent="0.2">
      <c r="B26" s="5" t="s">
        <v>4</v>
      </c>
      <c r="C26" s="16">
        <v>6695.4</v>
      </c>
      <c r="D26" s="16">
        <v>-79.599999999999994</v>
      </c>
      <c r="E26" s="16">
        <f t="shared" si="0"/>
        <v>6615.7999999999993</v>
      </c>
    </row>
    <row r="27" spans="2:6" ht="39.75" customHeight="1" x14ac:dyDescent="0.25">
      <c r="B27" s="5" t="s">
        <v>12</v>
      </c>
      <c r="C27" s="16">
        <v>300</v>
      </c>
      <c r="D27" s="16">
        <v>-30</v>
      </c>
      <c r="E27" s="16">
        <f t="shared" si="0"/>
        <v>270</v>
      </c>
    </row>
    <row r="28" spans="2:6" ht="55.5" customHeight="1" x14ac:dyDescent="0.2">
      <c r="B28" s="5" t="s">
        <v>13</v>
      </c>
      <c r="C28" s="16"/>
      <c r="D28" s="16"/>
      <c r="E28" s="16">
        <f t="shared" si="0"/>
        <v>0</v>
      </c>
      <c r="F28" s="15"/>
    </row>
    <row r="29" spans="2:6" x14ac:dyDescent="0.2">
      <c r="B29" s="6" t="s">
        <v>15</v>
      </c>
      <c r="C29" s="16">
        <f>SUM(C14:C28)</f>
        <v>27663.800000000003</v>
      </c>
      <c r="D29" s="16">
        <f t="shared" ref="D29:E29" si="3">SUM(D14:D28)</f>
        <v>16456.7</v>
      </c>
      <c r="E29" s="16">
        <f t="shared" si="3"/>
        <v>44120.5</v>
      </c>
    </row>
    <row r="31" spans="2:6" x14ac:dyDescent="0.2">
      <c r="D31" s="14"/>
    </row>
  </sheetData>
  <autoFilter ref="B13:E29"/>
  <mergeCells count="1">
    <mergeCell ref="B11:C11"/>
  </mergeCells>
  <pageMargins left="0.45" right="0.19685039370078741" top="0.74" bottom="0.19685039370078741" header="0.15748031496062992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2022-12-29T11:44:00Z</cp:lastPrinted>
  <dcterms:created xsi:type="dcterms:W3CDTF">2013-11-14T08:25:07Z</dcterms:created>
  <dcterms:modified xsi:type="dcterms:W3CDTF">2022-12-29T11:45:10Z</dcterms:modified>
</cp:coreProperties>
</file>